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s1\HOME\_OBMEN\1. КОМИССИЯ по ТПОМС\2025\12. Декабрь 2025\Протокол и выписка\Приложения\"/>
    </mc:Choice>
  </mc:AlternateContent>
  <xr:revisionPtr revIDLastSave="0" documentId="13_ncr:1_{C5E56F36-2E95-4806-ADAD-B0825FCA9F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чет выплаты пок. рез. 2025" sheetId="3" r:id="rId1"/>
  </sheets>
  <definedNames>
    <definedName name="_xlnm.Print_Area" localSheetId="0">'Расчет выплаты пок. рез. 2025'!$B$1:$AK$19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B17" i="3" l="1"/>
  <c r="AC17" i="3" s="1"/>
  <c r="H8" i="3" l="1"/>
  <c r="AB7" i="3"/>
  <c r="AB18" i="3"/>
  <c r="AI7" i="3" s="1"/>
  <c r="AJ9" i="3" s="1"/>
  <c r="H7" i="3" l="1"/>
  <c r="AB19" i="3"/>
  <c r="I11" i="3" l="1"/>
  <c r="I9" i="3"/>
  <c r="I8" i="3"/>
  <c r="AA7" i="3" l="1"/>
  <c r="H6" i="3" l="1"/>
  <c r="I7" i="3" s="1"/>
  <c r="J7" i="3" s="1"/>
  <c r="H9" i="3"/>
  <c r="O14" i="3"/>
  <c r="T14" i="3" l="1"/>
  <c r="U14" i="3"/>
  <c r="V14" i="3"/>
  <c r="W14" i="3"/>
  <c r="X14" i="3"/>
  <c r="Y14" i="3"/>
  <c r="Z14" i="3"/>
  <c r="R14" i="3"/>
  <c r="S14" i="3"/>
  <c r="Q14" i="3"/>
  <c r="P14" i="3"/>
  <c r="AA8" i="3"/>
  <c r="AA11" i="3"/>
  <c r="AA10" i="3"/>
  <c r="AA9" i="3"/>
  <c r="AA12" i="3" l="1"/>
  <c r="AC7" i="3" s="1"/>
  <c r="AE7" i="3" s="1"/>
  <c r="AF7" i="3" l="1"/>
  <c r="AC11" i="3"/>
  <c r="AC8" i="3"/>
  <c r="AC10" i="3"/>
  <c r="AC9" i="3"/>
  <c r="AE9" i="3" l="1"/>
  <c r="AF9" i="3" s="1"/>
  <c r="AE11" i="3"/>
  <c r="AE8" i="3"/>
  <c r="AE10" i="3"/>
  <c r="AC12" i="3"/>
  <c r="AF11" i="3" l="1"/>
  <c r="AF8" i="3"/>
  <c r="AF10" i="3"/>
  <c r="AE12" i="3"/>
  <c r="AF12" i="3" l="1"/>
  <c r="AG11" i="3" s="1"/>
  <c r="H10" i="3"/>
  <c r="AG10" i="3" l="1"/>
  <c r="AH10" i="3" s="1"/>
  <c r="AK10" i="3" s="1"/>
  <c r="AG7" i="3"/>
  <c r="AH7" i="3" s="1"/>
  <c r="AK7" i="3" s="1"/>
  <c r="AH11" i="3"/>
  <c r="AK11" i="3" s="1"/>
  <c r="AG8" i="3"/>
  <c r="AH8" i="3" s="1"/>
  <c r="AG9" i="3"/>
  <c r="AH9" i="3" s="1"/>
  <c r="AK9" i="3" s="1"/>
  <c r="H11" i="3"/>
  <c r="AJ8" i="3"/>
  <c r="J9" i="3"/>
  <c r="J10" i="3"/>
  <c r="J8" i="3"/>
  <c r="AK8" i="3" l="1"/>
  <c r="AH12" i="3"/>
  <c r="AG12" i="3"/>
  <c r="AJ12" i="3"/>
  <c r="AK12" i="3" l="1"/>
  <c r="J1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Романова Татьяна Владимировна</author>
    <author>Белокрылова Светлана Николаевна</author>
  </authors>
  <commentList>
    <comment ref="G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Романова Татьяна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в блоке 4 не учитывается пункт 33 4 бала итого общее по 4 блоку 31</t>
        </r>
      </text>
    </comment>
    <comment ref="I11" authorId="1" shapeId="0" xr:uid="{00000000-0006-0000-0000-000002000000}">
      <text>
        <r>
          <rPr>
            <sz val="9"/>
            <color indexed="81"/>
            <rFont val="Tahoma"/>
            <family val="2"/>
            <charset val="204"/>
          </rPr>
          <t>Романова Татьяна Владимировна
С учетом служебной ОМС блок 3 из 35 балов убрать пункт 23,26 -(это 8+9)= общее количество по 3 блоку 18</t>
        </r>
      </text>
    </comment>
  </commentList>
</comments>
</file>

<file path=xl/sharedStrings.xml><?xml version="1.0" encoding="utf-8"?>
<sst xmlns="http://schemas.openxmlformats.org/spreadsheetml/2006/main" count="60" uniqueCount="57">
  <si>
    <t>ГБУЗС "Горбольница № 5-ЦОЗМИР"</t>
  </si>
  <si>
    <t>ЧВВМУ им. П.С. Нахимова</t>
  </si>
  <si>
    <t>Объем средств, направляемый в медицинские организации по итогам оценки достижения значений показателей результативности деятельности, складывается из двух частей:</t>
  </si>
  <si>
    <t>Указанные средства распределяются среди медицинских организаций II и III групп с учетом численности прикрепленного населения.</t>
  </si>
  <si>
    <t>Указанные средства распределяются среди медицинских организаций III группы с учетом абсолютного количества набранных соответствующими медицинскими организациями баллов.</t>
  </si>
  <si>
    <t>№п/п</t>
  </si>
  <si>
    <t>Наименование медицинской организации</t>
  </si>
  <si>
    <t xml:space="preserve">Блок 1
(взрослое население  от 18 лет и старше)
 </t>
  </si>
  <si>
    <t>Блок 2
(детское население от 0 до 17 лет)</t>
  </si>
  <si>
    <t>Выполнение показателей, %</t>
  </si>
  <si>
    <t>Группа МО
(1  - до 40% показателей
2-от 40  (включительно) до 60% показателей
3- свыше 60% (включительно) показателей)</t>
  </si>
  <si>
    <t>Снижение / увеличение   показателя смертности прикрепленного населения в возрасте от 30 до 69 лет  и от 0 до 17 лет за период (за исключением смертности от внешних причин) относительно аналогичного периода прошлого года</t>
  </si>
  <si>
    <t>от 30 до 69</t>
  </si>
  <si>
    <t>от 0 до 17</t>
  </si>
  <si>
    <t>ГБУЗС "Городская больница № 1"</t>
  </si>
  <si>
    <t>не учитывается</t>
  </si>
  <si>
    <t xml:space="preserve"> </t>
  </si>
  <si>
    <t>% выполнения плана по профилактическим и иным целям, а также по поводу заболеваний (не менее 90%)</t>
  </si>
  <si>
    <r>
      <t xml:space="preserve"> 1 часть = 70%   
</t>
    </r>
    <r>
      <rPr>
        <b/>
        <sz val="11"/>
        <color theme="1"/>
        <rFont val="Times New Roman"/>
        <family val="1"/>
        <charset val="204"/>
      </rPr>
      <t>на 2 и 3 группу</t>
    </r>
    <r>
      <rPr>
        <sz val="11"/>
        <color theme="1"/>
        <rFont val="Times New Roman"/>
        <family val="1"/>
        <charset val="204"/>
      </rPr>
      <t xml:space="preserve"> на 1 прикрепленное лицо (рублей)
</t>
    </r>
    <r>
      <rPr>
        <b/>
        <sz val="14"/>
        <color theme="1"/>
        <rFont val="Times New Roman"/>
        <family val="1"/>
        <charset val="204"/>
      </rPr>
      <t>ОС</t>
    </r>
    <r>
      <rPr>
        <b/>
        <vertAlign val="superscript"/>
        <sz val="14"/>
        <color theme="1"/>
        <rFont val="Times New Roman"/>
        <family val="1"/>
        <charset val="204"/>
      </rPr>
      <t>j</t>
    </r>
    <r>
      <rPr>
        <b/>
        <vertAlign val="subscript"/>
        <sz val="14"/>
        <color theme="1"/>
        <rFont val="Times New Roman"/>
        <family val="1"/>
        <charset val="204"/>
      </rPr>
      <t>РД(нас)</t>
    </r>
  </si>
  <si>
    <r>
      <t>ОС</t>
    </r>
    <r>
      <rPr>
        <b/>
        <vertAlign val="subscript"/>
        <sz val="14"/>
        <color theme="1"/>
        <rFont val="Times New Roman"/>
        <family val="1"/>
        <charset val="204"/>
      </rPr>
      <t>РД</t>
    </r>
    <r>
      <rPr>
        <b/>
        <sz val="14"/>
        <color theme="1"/>
        <rFont val="Times New Roman"/>
        <family val="1"/>
        <charset val="204"/>
      </rPr>
      <t>(нас)</t>
    </r>
    <r>
      <rPr>
        <b/>
        <vertAlign val="superscript"/>
        <sz val="14"/>
        <color theme="1"/>
        <rFont val="Times New Roman"/>
        <family val="1"/>
        <charset val="204"/>
      </rPr>
      <t>j</t>
    </r>
    <r>
      <rPr>
        <b/>
        <vertAlign val="subscript"/>
        <sz val="14"/>
        <color theme="1"/>
        <rFont val="Times New Roman"/>
        <family val="1"/>
        <charset val="204"/>
      </rPr>
      <t>i</t>
    </r>
  </si>
  <si>
    <r>
      <t xml:space="preserve">2 часть = 30%
 </t>
    </r>
    <r>
      <rPr>
        <b/>
        <sz val="11"/>
        <color theme="1"/>
        <rFont val="Times New Roman"/>
        <family val="1"/>
        <charset val="204"/>
      </rPr>
      <t>на 3 группу</t>
    </r>
    <r>
      <rPr>
        <sz val="11"/>
        <color theme="1"/>
        <rFont val="Times New Roman"/>
        <family val="1"/>
        <charset val="204"/>
      </rPr>
      <t xml:space="preserve">  (рублей)
</t>
    </r>
    <r>
      <rPr>
        <sz val="14"/>
        <color theme="1"/>
        <rFont val="Times New Roman"/>
        <family val="1"/>
        <charset val="204"/>
      </rPr>
      <t>ОС</t>
    </r>
    <r>
      <rPr>
        <vertAlign val="superscript"/>
        <sz val="14"/>
        <color theme="1"/>
        <rFont val="Times New Roman"/>
        <family val="1"/>
        <charset val="204"/>
      </rPr>
      <t>j</t>
    </r>
    <r>
      <rPr>
        <vertAlign val="subscript"/>
        <sz val="14"/>
        <color theme="1"/>
        <rFont val="Times New Roman"/>
        <family val="1"/>
        <charset val="204"/>
      </rPr>
      <t>РД (балл)</t>
    </r>
  </si>
  <si>
    <t>Итого выплаты (по 2 части), рублей</t>
  </si>
  <si>
    <t>Всего по 1 и 2 части, рублей</t>
  </si>
  <si>
    <t>Блок 3
 (акушерско-гинекологической помощь)</t>
  </si>
  <si>
    <t>Блок 4
 (Оценка качества оказания медицинской помощи)</t>
  </si>
  <si>
    <t>Прикрепленное население (декабрь) на 01.01.2025</t>
  </si>
  <si>
    <t>Прикрепленное население (январь) на 01.02.2025</t>
  </si>
  <si>
    <t>Прикрепленное население (февраль) на 01.03.2025</t>
  </si>
  <si>
    <t>Прикрепленное население (март) на 01.04.2025</t>
  </si>
  <si>
    <t>Прикрепленное население (апрель) на 01.05.2025</t>
  </si>
  <si>
    <t>Прикрепленное население (май) на 01.06.2025</t>
  </si>
  <si>
    <t>Прикрепленное население (июнь) на 01.07.2025</t>
  </si>
  <si>
    <t>Прикрепленное население (июль) на 01.08.2025</t>
  </si>
  <si>
    <t>Прикрепленное население (август) на 01.09.2025</t>
  </si>
  <si>
    <t>Прикрепленное население (сентябрь) на 01.10.2025</t>
  </si>
  <si>
    <t>Прикрепленное население (октябрь) на 01.11.2025</t>
  </si>
  <si>
    <t>Прикрепленное население (ноябрь) на 01.12.2025</t>
  </si>
  <si>
    <t>Численность прикрепленного населения к МО (средняя численность за период  с  декабря 2024 года по январь-ноябрь 2025 года)</t>
  </si>
  <si>
    <t>Mах значение баллов по блоку</t>
  </si>
  <si>
    <t xml:space="preserve">Всего на выплаты стимулирующего характера на 2025 год </t>
  </si>
  <si>
    <t>Максимальное количество  баллов для  медицинской организации (утверждено)</t>
  </si>
  <si>
    <t>Итого баллов (заработано)</t>
  </si>
  <si>
    <t>ГБУЗС «Городская больница № 9»</t>
  </si>
  <si>
    <t>ГБУЗС "Городская больница № 4"</t>
  </si>
  <si>
    <t>понижающий коэффициент</t>
  </si>
  <si>
    <t>остаток от 2й группы</t>
  </si>
  <si>
    <t>Итого по 1-й части выплаты</t>
  </si>
  <si>
    <t>Всего на выплаты стимулирующего характера на 2025 год  121 751 813,20  рублей</t>
  </si>
  <si>
    <t>Выплаты 
(по 1 части), рублей</t>
  </si>
  <si>
    <t xml:space="preserve">Коэффициент размера выполнения плана профмероприятий
</t>
  </si>
  <si>
    <t>Размер средств не распределенных в 1-й части (согласно выполнения плана)
рублей</t>
  </si>
  <si>
    <t>Распределение средств от невыполнения плана профмероприятий</t>
  </si>
  <si>
    <t>Расчет стимулирующих выплат по результатам оценки результативности деятельности медицинских организаций, оказывающими медицинскую помощь в амбулаторных условиях за  2025 год  (декабрь 2024 - январь-ноябрь 2025)</t>
  </si>
  <si>
    <t>Приложение № 14 к протоколу заседания Комиссии от 25.12.2025 № 12</t>
  </si>
  <si>
    <r>
      <t>1 часть</t>
    </r>
    <r>
      <rPr>
        <sz val="12"/>
        <color theme="1"/>
        <rFont val="Times New Roman"/>
        <family val="1"/>
        <charset val="204"/>
      </rPr>
      <t xml:space="preserve"> – распределение 70 процентов от объема средств с учетом показателей результативности за соответствующий период.</t>
    </r>
  </si>
  <si>
    <r>
      <t>2 часть</t>
    </r>
    <r>
      <rPr>
        <sz val="12"/>
        <color theme="1"/>
        <rFont val="Times New Roman"/>
        <family val="1"/>
        <charset val="204"/>
      </rPr>
      <t xml:space="preserve"> – распределение 30 процентов от объема средств с учетом показателей результативности за соответствующей период.</t>
    </r>
  </si>
  <si>
    <r>
      <t xml:space="preserve">Общий объем средств, направляемых на оплату медицинской помощи с учетом показателей результативности деятельности в медицинскую организацию III группы за j-тый период определяется путем суммирования 1 и 2 частей, а </t>
    </r>
    <r>
      <rPr>
        <b/>
        <sz val="12"/>
        <color theme="1"/>
        <rFont val="Times New Roman"/>
        <family val="1"/>
        <charset val="204"/>
      </rPr>
      <t>для медицинских организаций I группы за j-тый период  –  равняется нулю.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</si>
</sst>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70" formatCode="#,##0.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vertAlign val="subscript"/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1"/>
      <color theme="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2" fontId="1" fillId="4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2" fontId="1" fillId="4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170" fontId="17" fillId="4" borderId="1" xfId="0" applyNumberFormat="1" applyFont="1" applyFill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vertical="center"/>
    </xf>
    <xf numFmtId="4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3" fontId="17" fillId="4" borderId="1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4" borderId="0" xfId="0" applyFill="1"/>
    <xf numFmtId="3" fontId="0" fillId="4" borderId="0" xfId="0" applyNumberFormat="1" applyFill="1"/>
    <xf numFmtId="0" fontId="19" fillId="4" borderId="0" xfId="0" applyFont="1" applyFill="1"/>
    <xf numFmtId="3" fontId="1" fillId="0" borderId="0" xfId="0" applyNumberFormat="1" applyFont="1"/>
    <xf numFmtId="3" fontId="17" fillId="4" borderId="0" xfId="0" applyNumberFormat="1" applyFont="1" applyFill="1"/>
    <xf numFmtId="2" fontId="2" fillId="4" borderId="1" xfId="0" applyNumberFormat="1" applyFont="1" applyFill="1" applyBorder="1" applyAlignment="1">
      <alignment horizontal="center" vertical="center" wrapText="1"/>
    </xf>
    <xf numFmtId="2" fontId="20" fillId="8" borderId="5" xfId="0" applyNumberFormat="1" applyFont="1" applyFill="1" applyBorder="1" applyAlignment="1">
      <alignment horizontal="center" vertical="center" wrapText="1"/>
    </xf>
    <xf numFmtId="1" fontId="20" fillId="8" borderId="5" xfId="0" applyNumberFormat="1" applyFont="1" applyFill="1" applyBorder="1" applyAlignment="1">
      <alignment horizontal="center" vertical="center" wrapText="1"/>
    </xf>
    <xf numFmtId="1" fontId="21" fillId="8" borderId="5" xfId="0" applyNumberFormat="1" applyFont="1" applyFill="1" applyBorder="1" applyAlignment="1">
      <alignment horizontal="center" vertical="center" wrapText="1"/>
    </xf>
    <xf numFmtId="170" fontId="17" fillId="0" borderId="1" xfId="0" applyNumberFormat="1" applyFont="1" applyBorder="1" applyAlignment="1">
      <alignment horizontal="center" vertical="center"/>
    </xf>
    <xf numFmtId="165" fontId="18" fillId="4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170" fontId="11" fillId="0" borderId="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 wrapText="1"/>
    </xf>
    <xf numFmtId="10" fontId="3" fillId="4" borderId="1" xfId="0" applyNumberFormat="1" applyFont="1" applyFill="1" applyBorder="1" applyAlignment="1">
      <alignment horizontal="center" vertical="center"/>
    </xf>
    <xf numFmtId="10" fontId="3" fillId="7" borderId="1" xfId="0" applyNumberFormat="1" applyFont="1" applyFill="1" applyBorder="1" applyAlignment="1">
      <alignment horizontal="center" vertical="center"/>
    </xf>
    <xf numFmtId="0" fontId="22" fillId="0" borderId="0" xfId="0" applyFont="1"/>
    <xf numFmtId="0" fontId="22" fillId="4" borderId="0" xfId="0" applyFont="1" applyFill="1"/>
    <xf numFmtId="4" fontId="23" fillId="0" borderId="0" xfId="0" applyNumberFormat="1" applyFont="1"/>
    <xf numFmtId="4" fontId="22" fillId="0" borderId="0" xfId="0" applyNumberFormat="1" applyFont="1"/>
    <xf numFmtId="0" fontId="7" fillId="0" borderId="0" xfId="0" applyFont="1" applyAlignment="1"/>
    <xf numFmtId="4" fontId="3" fillId="9" borderId="1" xfId="0" applyNumberFormat="1" applyFont="1" applyFill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11" fillId="0" borderId="7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2" fontId="5" fillId="0" borderId="6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1" fillId="4" borderId="4" xfId="0" applyNumberFormat="1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 wrapText="1"/>
    </xf>
    <xf numFmtId="2" fontId="1" fillId="4" borderId="5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0" xfId="0" applyFont="1"/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mruColors>
      <color rgb="FFCCECFF"/>
      <color rgb="FFC1F1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22"/>
  <sheetViews>
    <sheetView tabSelected="1" topLeftCell="B1" zoomScaleNormal="100" zoomScaleSheetLayoutView="68" workbookViewId="0">
      <pane xSplit="2" ySplit="5" topLeftCell="D12" activePane="bottomRight" state="frozen"/>
      <selection activeCell="B1" sqref="B1"/>
      <selection pane="topRight" activeCell="D1" sqref="D1"/>
      <selection pane="bottomLeft" activeCell="B5" sqref="B5"/>
      <selection pane="bottomRight" activeCell="F21" sqref="F21"/>
    </sheetView>
  </sheetViews>
  <sheetFormatPr defaultRowHeight="15" x14ac:dyDescent="0.25"/>
  <cols>
    <col min="1" max="1" width="0" hidden="1" customWidth="1"/>
    <col min="3" max="3" width="37" customWidth="1"/>
    <col min="4" max="5" width="15.5703125" customWidth="1"/>
    <col min="6" max="6" width="18.5703125" customWidth="1"/>
    <col min="7" max="7" width="15.5703125" customWidth="1"/>
    <col min="8" max="8" width="14.7109375" customWidth="1"/>
    <col min="9" max="9" width="15.28515625" customWidth="1"/>
    <col min="10" max="10" width="13.7109375" customWidth="1"/>
    <col min="11" max="11" width="19.42578125" customWidth="1"/>
    <col min="12" max="12" width="13.5703125" customWidth="1"/>
    <col min="13" max="13" width="14.28515625" customWidth="1"/>
    <col min="14" max="14" width="20.42578125" customWidth="1"/>
    <col min="15" max="25" width="9.140625" hidden="1" customWidth="1"/>
    <col min="26" max="26" width="0.140625" hidden="1" customWidth="1"/>
    <col min="27" max="28" width="19.42578125" customWidth="1"/>
    <col min="29" max="29" width="18.7109375" customWidth="1"/>
    <col min="30" max="30" width="15.5703125" customWidth="1"/>
    <col min="31" max="31" width="17.28515625" customWidth="1"/>
    <col min="32" max="32" width="18.5703125" customWidth="1"/>
    <col min="33" max="33" width="18" customWidth="1"/>
    <col min="34" max="34" width="19.140625" customWidth="1"/>
    <col min="35" max="35" width="19.42578125" customWidth="1"/>
    <col min="36" max="36" width="18.7109375" customWidth="1"/>
    <col min="37" max="37" width="20.7109375" customWidth="1"/>
  </cols>
  <sheetData>
    <row r="1" spans="2:37" ht="28.5" customHeight="1" x14ac:dyDescent="0.25">
      <c r="AH1" s="98" t="s">
        <v>53</v>
      </c>
      <c r="AI1" s="98"/>
      <c r="AJ1" s="98"/>
      <c r="AK1" s="98"/>
    </row>
    <row r="2" spans="2:37" ht="21.75" customHeight="1" x14ac:dyDescent="0.25"/>
    <row r="3" spans="2:37" ht="26.25" customHeight="1" x14ac:dyDescent="0.25">
      <c r="B3" s="80" t="s">
        <v>52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</row>
    <row r="4" spans="2:37" ht="147.75" customHeight="1" x14ac:dyDescent="0.25">
      <c r="B4" s="90" t="s">
        <v>5</v>
      </c>
      <c r="C4" s="81" t="s">
        <v>6</v>
      </c>
      <c r="D4" s="81" t="s">
        <v>7</v>
      </c>
      <c r="E4" s="81" t="s">
        <v>8</v>
      </c>
      <c r="F4" s="81" t="s">
        <v>23</v>
      </c>
      <c r="G4" s="81" t="s">
        <v>24</v>
      </c>
      <c r="H4" s="96" t="s">
        <v>41</v>
      </c>
      <c r="I4" s="81" t="s">
        <v>40</v>
      </c>
      <c r="J4" s="81" t="s">
        <v>9</v>
      </c>
      <c r="K4" s="96" t="s">
        <v>10</v>
      </c>
      <c r="L4" s="88" t="s">
        <v>11</v>
      </c>
      <c r="M4" s="89"/>
      <c r="N4" s="94" t="s">
        <v>17</v>
      </c>
      <c r="O4" s="11" t="s">
        <v>25</v>
      </c>
      <c r="P4" s="11" t="s">
        <v>26</v>
      </c>
      <c r="Q4" s="11" t="s">
        <v>27</v>
      </c>
      <c r="R4" s="11" t="s">
        <v>28</v>
      </c>
      <c r="S4" s="45" t="s">
        <v>29</v>
      </c>
      <c r="T4" s="11" t="s">
        <v>30</v>
      </c>
      <c r="U4" s="11" t="s">
        <v>31</v>
      </c>
      <c r="V4" s="11" t="s">
        <v>32</v>
      </c>
      <c r="W4" s="11" t="s">
        <v>33</v>
      </c>
      <c r="X4" s="11" t="s">
        <v>34</v>
      </c>
      <c r="Y4" s="45" t="s">
        <v>35</v>
      </c>
      <c r="Z4" s="45" t="s">
        <v>36</v>
      </c>
      <c r="AA4" s="81" t="s">
        <v>37</v>
      </c>
      <c r="AB4" s="12" t="s">
        <v>18</v>
      </c>
      <c r="AC4" s="13" t="s">
        <v>19</v>
      </c>
      <c r="AD4" s="78" t="s">
        <v>49</v>
      </c>
      <c r="AE4" s="81" t="s">
        <v>48</v>
      </c>
      <c r="AF4" s="64" t="s">
        <v>50</v>
      </c>
      <c r="AG4" s="53" t="s">
        <v>51</v>
      </c>
      <c r="AH4" s="54" t="s">
        <v>46</v>
      </c>
      <c r="AI4" s="2" t="s">
        <v>20</v>
      </c>
      <c r="AJ4" s="83" t="s">
        <v>21</v>
      </c>
      <c r="AK4" s="62" t="s">
        <v>22</v>
      </c>
    </row>
    <row r="5" spans="2:37" ht="94.5" hidden="1" customHeight="1" x14ac:dyDescent="0.25">
      <c r="B5" s="91"/>
      <c r="C5" s="82"/>
      <c r="D5" s="82"/>
      <c r="E5" s="82"/>
      <c r="F5" s="82"/>
      <c r="G5" s="82"/>
      <c r="H5" s="97"/>
      <c r="I5" s="82"/>
      <c r="J5" s="82"/>
      <c r="K5" s="97"/>
      <c r="L5" s="22" t="s">
        <v>12</v>
      </c>
      <c r="M5" s="22" t="s">
        <v>13</v>
      </c>
      <c r="N5" s="95"/>
      <c r="O5" s="14"/>
      <c r="P5" s="14"/>
      <c r="Q5" s="14"/>
      <c r="R5" s="14"/>
      <c r="S5" s="38"/>
      <c r="T5" s="14"/>
      <c r="U5" s="14"/>
      <c r="V5" s="14"/>
      <c r="W5" s="14"/>
      <c r="X5" s="14"/>
      <c r="Y5" s="38"/>
      <c r="Z5" s="38"/>
      <c r="AA5" s="82"/>
      <c r="AB5" s="15"/>
      <c r="AC5" s="16"/>
      <c r="AD5" s="55" t="s">
        <v>44</v>
      </c>
      <c r="AE5" s="82"/>
      <c r="AF5" s="57" t="s">
        <v>45</v>
      </c>
      <c r="AG5" s="57"/>
      <c r="AH5" s="57"/>
      <c r="AI5" s="23"/>
      <c r="AJ5" s="84"/>
      <c r="AK5" s="63"/>
    </row>
    <row r="6" spans="2:37" ht="35.25" hidden="1" customHeight="1" x14ac:dyDescent="0.25">
      <c r="B6" s="25"/>
      <c r="C6" s="46" t="s">
        <v>38</v>
      </c>
      <c r="D6" s="47">
        <v>35</v>
      </c>
      <c r="E6" s="47">
        <v>35</v>
      </c>
      <c r="F6" s="47">
        <v>35</v>
      </c>
      <c r="G6" s="47">
        <v>35</v>
      </c>
      <c r="H6" s="48">
        <f>D6+E6+F6+G6</f>
        <v>140</v>
      </c>
      <c r="I6" s="26"/>
      <c r="J6" s="26"/>
      <c r="K6" s="29"/>
      <c r="L6" s="22"/>
      <c r="M6" s="22"/>
      <c r="N6" s="28"/>
      <c r="O6" s="36"/>
      <c r="P6" s="36"/>
      <c r="Q6" s="14"/>
      <c r="R6" s="14"/>
      <c r="S6" s="38"/>
      <c r="T6" s="36"/>
      <c r="U6" s="36"/>
      <c r="V6" s="36"/>
      <c r="W6" s="38"/>
      <c r="X6" s="36"/>
      <c r="Y6" s="36"/>
      <c r="Z6" s="38"/>
      <c r="AA6" s="26"/>
      <c r="AB6" s="15"/>
      <c r="AC6" s="76"/>
      <c r="AD6" s="77"/>
      <c r="AE6" s="57"/>
      <c r="AF6" s="57"/>
      <c r="AG6" s="57"/>
      <c r="AH6" s="57"/>
      <c r="AI6" s="33"/>
      <c r="AJ6" s="24"/>
      <c r="AK6" s="63"/>
    </row>
    <row r="7" spans="2:37" ht="41.45" customHeight="1" x14ac:dyDescent="0.25">
      <c r="B7" s="4">
        <v>1</v>
      </c>
      <c r="C7" s="5" t="s">
        <v>14</v>
      </c>
      <c r="D7" s="30">
        <v>12.5</v>
      </c>
      <c r="E7" s="34" t="s">
        <v>15</v>
      </c>
      <c r="F7" s="30">
        <v>24.5</v>
      </c>
      <c r="G7" s="30">
        <v>10</v>
      </c>
      <c r="H7" s="65">
        <f>D7+F7+G7</f>
        <v>47</v>
      </c>
      <c r="I7" s="66">
        <f>H6-E6</f>
        <v>105</v>
      </c>
      <c r="J7" s="30">
        <f>H7/I7*100</f>
        <v>44.761904761904766</v>
      </c>
      <c r="K7" s="52">
        <v>2</v>
      </c>
      <c r="L7" s="31">
        <v>-0.56291323607174903</v>
      </c>
      <c r="M7" s="31"/>
      <c r="N7" s="68">
        <v>0.93012265231460378</v>
      </c>
      <c r="O7" s="36">
        <v>262311</v>
      </c>
      <c r="P7" s="36">
        <v>260868</v>
      </c>
      <c r="Q7" s="36">
        <v>260896</v>
      </c>
      <c r="R7" s="36">
        <v>261237</v>
      </c>
      <c r="S7" s="36">
        <v>261560</v>
      </c>
      <c r="T7" s="36">
        <v>261822</v>
      </c>
      <c r="U7" s="36">
        <v>262193</v>
      </c>
      <c r="V7" s="36">
        <v>262221</v>
      </c>
      <c r="W7" s="36">
        <v>262399</v>
      </c>
      <c r="X7" s="36">
        <v>262826</v>
      </c>
      <c r="Y7" s="36">
        <v>262996</v>
      </c>
      <c r="Z7" s="36">
        <v>262465</v>
      </c>
      <c r="AA7" s="32">
        <f>(Z7+Y7+X7+W7+V7+U7+T7+S7+R7+Q7+P7+O7)/12</f>
        <v>261982.83333333334</v>
      </c>
      <c r="AB7" s="85">
        <f>AB17</f>
        <v>85226269.239999995</v>
      </c>
      <c r="AC7" s="16">
        <f>ROUND(AB7/AA12*AA7,2)</f>
        <v>51025500.939999998</v>
      </c>
      <c r="AD7" s="56">
        <v>1</v>
      </c>
      <c r="AE7" s="6">
        <f>AC7*AD7</f>
        <v>51025500.939999998</v>
      </c>
      <c r="AF7" s="3">
        <f>AC7-AE7</f>
        <v>0</v>
      </c>
      <c r="AG7" s="6">
        <f>AF12/AA12*AA7</f>
        <v>2078046.4298925244</v>
      </c>
      <c r="AH7" s="75">
        <f>AE7+AG7</f>
        <v>53103547.369892523</v>
      </c>
      <c r="AI7" s="92">
        <f>AB18</f>
        <v>36525543.960000008</v>
      </c>
      <c r="AJ7" s="59">
        <v>0</v>
      </c>
      <c r="AK7" s="61">
        <f>AH7+AJ7</f>
        <v>53103547.369892523</v>
      </c>
    </row>
    <row r="8" spans="2:37" ht="39.75" customHeight="1" x14ac:dyDescent="0.25">
      <c r="B8" s="4">
        <v>2</v>
      </c>
      <c r="C8" s="5" t="s">
        <v>43</v>
      </c>
      <c r="D8" s="30">
        <v>18</v>
      </c>
      <c r="E8" s="67">
        <v>8</v>
      </c>
      <c r="F8" s="30">
        <v>18</v>
      </c>
      <c r="G8" s="30">
        <v>27</v>
      </c>
      <c r="H8" s="65">
        <f>D8+F8+G8+E8</f>
        <v>71</v>
      </c>
      <c r="I8" s="66">
        <f>D6+F6+G6+E6</f>
        <v>140</v>
      </c>
      <c r="J8" s="30">
        <f>H8/I8*100</f>
        <v>50.714285714285708</v>
      </c>
      <c r="K8" s="52">
        <v>2</v>
      </c>
      <c r="L8" s="31">
        <v>-5.0348460586651211E-2</v>
      </c>
      <c r="M8" s="31">
        <v>-0.32301613434310172</v>
      </c>
      <c r="N8" s="68">
        <v>1.1435802086561306</v>
      </c>
      <c r="O8" s="36">
        <v>45993</v>
      </c>
      <c r="P8" s="36">
        <v>45834</v>
      </c>
      <c r="Q8" s="36">
        <v>45742</v>
      </c>
      <c r="R8" s="36">
        <v>45789</v>
      </c>
      <c r="S8" s="36">
        <v>45850</v>
      </c>
      <c r="T8" s="36">
        <v>45855</v>
      </c>
      <c r="U8" s="36">
        <v>45886</v>
      </c>
      <c r="V8" s="36">
        <v>45883</v>
      </c>
      <c r="W8" s="36">
        <v>45885</v>
      </c>
      <c r="X8" s="36">
        <v>45997</v>
      </c>
      <c r="Y8" s="36">
        <v>45965</v>
      </c>
      <c r="Z8" s="36">
        <v>45957</v>
      </c>
      <c r="AA8" s="32">
        <f>(Z8+Y8+X8+W8+V8+U8+T8+S8+R8+Q8+P8+O8)/12</f>
        <v>45886.333333333336</v>
      </c>
      <c r="AB8" s="86"/>
      <c r="AC8" s="16">
        <f>ROUND(AB7/AA12*AA8,2)</f>
        <v>8937124.2899999991</v>
      </c>
      <c r="AD8" s="56">
        <v>1</v>
      </c>
      <c r="AE8" s="6">
        <f t="shared" ref="AE8:AE11" si="0">AC8*AD8</f>
        <v>8937124.2899999991</v>
      </c>
      <c r="AF8" s="3">
        <f t="shared" ref="AF8:AF11" si="1">AC8-AE8</f>
        <v>0</v>
      </c>
      <c r="AG8" s="6">
        <f>AF12/AA12*AA8</f>
        <v>363970.15007036086</v>
      </c>
      <c r="AH8" s="75">
        <f>AE8+AG8</f>
        <v>9301094.4400703609</v>
      </c>
      <c r="AI8" s="92"/>
      <c r="AJ8" s="59">
        <f>AI5*H9</f>
        <v>0</v>
      </c>
      <c r="AK8" s="61">
        <f t="shared" ref="AK8:AK11" si="2">AH8+AJ8</f>
        <v>9301094.4400703609</v>
      </c>
    </row>
    <row r="9" spans="2:37" ht="43.5" customHeight="1" x14ac:dyDescent="0.25">
      <c r="B9" s="4">
        <v>3</v>
      </c>
      <c r="C9" s="5" t="s">
        <v>0</v>
      </c>
      <c r="D9" s="34" t="s">
        <v>15</v>
      </c>
      <c r="E9" s="30">
        <v>35</v>
      </c>
      <c r="F9" s="34" t="s">
        <v>15</v>
      </c>
      <c r="G9" s="67">
        <v>26</v>
      </c>
      <c r="H9" s="65">
        <f>E9+G9</f>
        <v>61</v>
      </c>
      <c r="I9" s="66">
        <f>35+(35-4)</f>
        <v>66</v>
      </c>
      <c r="J9" s="30">
        <f>H9/I9*100</f>
        <v>92.424242424242422</v>
      </c>
      <c r="K9" s="52">
        <v>3</v>
      </c>
      <c r="L9" s="31"/>
      <c r="M9" s="31">
        <v>-0.13340601410374953</v>
      </c>
      <c r="N9" s="69">
        <v>0.75801616708497133</v>
      </c>
      <c r="O9" s="36">
        <v>73507</v>
      </c>
      <c r="P9" s="36">
        <v>72932</v>
      </c>
      <c r="Q9" s="36">
        <v>72947</v>
      </c>
      <c r="R9" s="36">
        <v>72886</v>
      </c>
      <c r="S9" s="36">
        <v>72844</v>
      </c>
      <c r="T9" s="36">
        <v>72757</v>
      </c>
      <c r="U9" s="36">
        <v>72695</v>
      </c>
      <c r="V9" s="36">
        <v>72728</v>
      </c>
      <c r="W9" s="36">
        <v>72627</v>
      </c>
      <c r="X9" s="36">
        <v>72727</v>
      </c>
      <c r="Y9" s="36">
        <v>72492</v>
      </c>
      <c r="Z9" s="36">
        <v>72289</v>
      </c>
      <c r="AA9" s="32">
        <f>(Z9+Y9+X9+W9+V9+U9+T9+S9+R9+Q9+P9+O9)/12</f>
        <v>72785.916666666672</v>
      </c>
      <c r="AB9" s="86"/>
      <c r="AC9" s="16">
        <f>ROUND(AB7/AA12*AA9,2)</f>
        <v>14176264.189999999</v>
      </c>
      <c r="AD9" s="56">
        <v>0.75800000000000001</v>
      </c>
      <c r="AE9" s="6">
        <f t="shared" si="0"/>
        <v>10745608.25602</v>
      </c>
      <c r="AF9" s="3">
        <f>AC9-AE9</f>
        <v>3430655.9339799993</v>
      </c>
      <c r="AG9" s="6">
        <f>AF12/AA12*AA9</f>
        <v>577337.50090096786</v>
      </c>
      <c r="AH9" s="75">
        <f t="shared" ref="AH9:AH11" si="3">AE9+AG9</f>
        <v>11322945.756920967</v>
      </c>
      <c r="AI9" s="92"/>
      <c r="AJ9" s="59">
        <f>AI7</f>
        <v>36525543.960000008</v>
      </c>
      <c r="AK9" s="61">
        <f t="shared" si="2"/>
        <v>47848489.716920972</v>
      </c>
    </row>
    <row r="10" spans="2:37" ht="40.700000000000003" customHeight="1" x14ac:dyDescent="0.25">
      <c r="B10" s="4">
        <v>4</v>
      </c>
      <c r="C10" s="5" t="s">
        <v>42</v>
      </c>
      <c r="D10" s="30">
        <v>16.5</v>
      </c>
      <c r="E10" s="30">
        <v>6</v>
      </c>
      <c r="F10" s="30">
        <v>18</v>
      </c>
      <c r="G10" s="30">
        <v>27</v>
      </c>
      <c r="H10" s="65">
        <f>D10+E10+F10+G10</f>
        <v>67.5</v>
      </c>
      <c r="I10" s="66">
        <v>140</v>
      </c>
      <c r="J10" s="30">
        <f>H10/I10*100</f>
        <v>48.214285714285715</v>
      </c>
      <c r="K10" s="52">
        <v>2</v>
      </c>
      <c r="L10" s="31">
        <v>-0.25418764511792735</v>
      </c>
      <c r="M10" s="31">
        <v>-0.66377575602981609</v>
      </c>
      <c r="N10" s="68">
        <v>1.1622668087738781</v>
      </c>
      <c r="O10" s="36">
        <v>55976</v>
      </c>
      <c r="P10" s="36">
        <v>55928</v>
      </c>
      <c r="Q10" s="36">
        <v>55862</v>
      </c>
      <c r="R10" s="36">
        <v>56083</v>
      </c>
      <c r="S10" s="36">
        <v>56228</v>
      </c>
      <c r="T10" s="36">
        <v>56340</v>
      </c>
      <c r="U10" s="36">
        <v>56439</v>
      </c>
      <c r="V10" s="36">
        <v>56505</v>
      </c>
      <c r="W10" s="36">
        <v>56571</v>
      </c>
      <c r="X10" s="36">
        <v>56711</v>
      </c>
      <c r="Y10" s="36">
        <v>56793</v>
      </c>
      <c r="Z10" s="36">
        <v>56822</v>
      </c>
      <c r="AA10" s="32">
        <f>(Z10+Y10+X10+W10+V10+U10+T10+S10+R10+Q10+P10+O10)/12</f>
        <v>56354.833333333336</v>
      </c>
      <c r="AB10" s="86"/>
      <c r="AC10" s="16">
        <f>ROUND(AB7/AA12*AA10,2)</f>
        <v>10976038.26</v>
      </c>
      <c r="AD10" s="56">
        <v>1</v>
      </c>
      <c r="AE10" s="6">
        <f t="shared" si="0"/>
        <v>10976038.26</v>
      </c>
      <c r="AF10" s="3">
        <f t="shared" si="1"/>
        <v>0</v>
      </c>
      <c r="AG10" s="6">
        <f>AF12/AA12*AA10</f>
        <v>447006.23596401635</v>
      </c>
      <c r="AH10" s="75">
        <f t="shared" si="3"/>
        <v>11423044.495964017</v>
      </c>
      <c r="AI10" s="92"/>
      <c r="AJ10" s="59">
        <v>0</v>
      </c>
      <c r="AK10" s="61">
        <f t="shared" si="2"/>
        <v>11423044.495964017</v>
      </c>
    </row>
    <row r="11" spans="2:37" ht="32.65" customHeight="1" x14ac:dyDescent="0.25">
      <c r="B11" s="4">
        <v>5</v>
      </c>
      <c r="C11" s="5" t="s">
        <v>1</v>
      </c>
      <c r="D11" s="30">
        <v>6</v>
      </c>
      <c r="E11" s="34" t="s">
        <v>15</v>
      </c>
      <c r="F11" s="30">
        <v>4.5</v>
      </c>
      <c r="G11" s="30">
        <v>35</v>
      </c>
      <c r="H11" s="65">
        <f>D11+F11+G11</f>
        <v>45.5</v>
      </c>
      <c r="I11" s="66">
        <f>35+(35-8-9)+35</f>
        <v>88</v>
      </c>
      <c r="J11" s="30">
        <f>H11/I11*100</f>
        <v>51.70454545454546</v>
      </c>
      <c r="K11" s="52">
        <v>2</v>
      </c>
      <c r="L11" s="31">
        <v>0</v>
      </c>
      <c r="M11" s="31">
        <v>0</v>
      </c>
      <c r="N11" s="69">
        <v>0.63860258727959995</v>
      </c>
      <c r="O11" s="36">
        <v>516</v>
      </c>
      <c r="P11" s="36">
        <v>523</v>
      </c>
      <c r="Q11" s="36">
        <v>533</v>
      </c>
      <c r="R11" s="36">
        <v>548</v>
      </c>
      <c r="S11" s="36">
        <v>557</v>
      </c>
      <c r="T11" s="36">
        <v>567</v>
      </c>
      <c r="U11" s="36">
        <v>578</v>
      </c>
      <c r="V11" s="36">
        <v>585</v>
      </c>
      <c r="W11" s="36">
        <v>595</v>
      </c>
      <c r="X11" s="36">
        <v>615</v>
      </c>
      <c r="Y11" s="36">
        <v>619</v>
      </c>
      <c r="Z11" s="36">
        <v>624</v>
      </c>
      <c r="AA11" s="32">
        <f>(Z11+Y11+X11+W11+V11+U11+T11+S11+R11+Q11+P11+O11)/12</f>
        <v>571.66666666666663</v>
      </c>
      <c r="AB11" s="87"/>
      <c r="AC11" s="16">
        <f>ROUND(AB7/AA12*AA11,2)</f>
        <v>111341.56</v>
      </c>
      <c r="AD11" s="56">
        <v>0.63859999999999995</v>
      </c>
      <c r="AE11" s="6">
        <f t="shared" si="0"/>
        <v>71102.720215999987</v>
      </c>
      <c r="AF11" s="3">
        <f t="shared" si="1"/>
        <v>40238.839784000011</v>
      </c>
      <c r="AG11" s="6">
        <f>AF12/AA12*AA11</f>
        <v>4534.4569361296308</v>
      </c>
      <c r="AH11" s="75">
        <f t="shared" si="3"/>
        <v>75637.177152129618</v>
      </c>
      <c r="AI11" s="93"/>
      <c r="AJ11" s="59">
        <v>0</v>
      </c>
      <c r="AK11" s="61">
        <f t="shared" si="2"/>
        <v>75637.177152129618</v>
      </c>
    </row>
    <row r="12" spans="2:37" ht="21.75" customHeight="1" x14ac:dyDescent="0.25">
      <c r="B12" s="4"/>
      <c r="C12" s="5"/>
      <c r="D12" s="51"/>
      <c r="E12" s="51"/>
      <c r="F12" s="51"/>
      <c r="G12" s="51"/>
      <c r="H12" s="3"/>
      <c r="I12" s="4"/>
      <c r="J12" s="7"/>
      <c r="K12" s="18"/>
      <c r="L12" s="49"/>
      <c r="M12" s="49"/>
      <c r="N12" s="50"/>
      <c r="O12" s="37"/>
      <c r="P12" s="37"/>
      <c r="Q12" s="18"/>
      <c r="R12" s="37"/>
      <c r="S12" s="35"/>
      <c r="T12" s="39"/>
      <c r="U12" s="37"/>
      <c r="V12" s="37"/>
      <c r="W12" s="35"/>
      <c r="X12" s="18"/>
      <c r="Y12" s="35"/>
      <c r="Z12" s="18"/>
      <c r="AA12" s="17">
        <f>AA7+AA8+AA9+AA10+AA11</f>
        <v>437581.58333333337</v>
      </c>
      <c r="AB12" s="18"/>
      <c r="AC12" s="6">
        <f>SUM(AC7:AC11)</f>
        <v>85226269.24000001</v>
      </c>
      <c r="AD12" s="6"/>
      <c r="AE12" s="3">
        <f t="shared" ref="AE12:AK12" si="4">SUM(AE7:AE11)</f>
        <v>81755374.46623601</v>
      </c>
      <c r="AF12" s="60">
        <f t="shared" si="4"/>
        <v>3470894.7737639993</v>
      </c>
      <c r="AG12" s="58">
        <f t="shared" si="4"/>
        <v>3470894.7737639993</v>
      </c>
      <c r="AH12" s="75">
        <f t="shared" si="4"/>
        <v>85226269.239999995</v>
      </c>
      <c r="AI12" s="3"/>
      <c r="AJ12" s="60">
        <f t="shared" si="4"/>
        <v>36525543.960000008</v>
      </c>
      <c r="AK12" s="61">
        <f t="shared" si="4"/>
        <v>121751813.2</v>
      </c>
    </row>
    <row r="13" spans="2:37" ht="15.75" x14ac:dyDescent="0.25">
      <c r="B13" s="99"/>
      <c r="C13" s="100" t="s">
        <v>2</v>
      </c>
      <c r="D13" s="100"/>
      <c r="E13" s="100"/>
      <c r="F13" s="100"/>
      <c r="G13" s="100"/>
      <c r="H13" s="100"/>
      <c r="I13" s="100"/>
      <c r="J13" s="100"/>
      <c r="K13" s="100"/>
      <c r="L13" s="8"/>
      <c r="M13" s="8"/>
      <c r="P13" s="42"/>
      <c r="T13" s="40"/>
    </row>
    <row r="14" spans="2:37" ht="15" customHeight="1" x14ac:dyDescent="0.25">
      <c r="B14" s="99"/>
      <c r="C14" s="100" t="s">
        <v>54</v>
      </c>
      <c r="D14" s="100"/>
      <c r="E14" s="100"/>
      <c r="F14" s="100"/>
      <c r="G14" s="100"/>
      <c r="H14" s="100"/>
      <c r="I14" s="100"/>
      <c r="J14" s="100"/>
      <c r="K14" s="100"/>
      <c r="L14" s="8"/>
      <c r="M14" s="8"/>
      <c r="O14" s="43">
        <f>SUM(O7:O13)</f>
        <v>438303</v>
      </c>
      <c r="P14" s="44">
        <f>SUM(P7:P13)</f>
        <v>436085</v>
      </c>
      <c r="Q14" s="19">
        <f>SUM(Q7:Q13)</f>
        <v>435980</v>
      </c>
      <c r="R14" s="19">
        <f t="shared" ref="R14:S14" si="5">SUM(R7:R13)</f>
        <v>436543</v>
      </c>
      <c r="S14" s="19">
        <f t="shared" si="5"/>
        <v>437039</v>
      </c>
      <c r="T14" s="41">
        <f t="shared" ref="T14" si="6">SUM(T7:T13)</f>
        <v>437341</v>
      </c>
      <c r="U14" s="19">
        <f t="shared" ref="U14" si="7">SUM(U7:U13)</f>
        <v>437791</v>
      </c>
      <c r="V14" s="19">
        <f t="shared" ref="V14" si="8">SUM(V7:V13)</f>
        <v>437922</v>
      </c>
      <c r="W14" s="19">
        <f t="shared" ref="W14" si="9">SUM(W7:W13)</f>
        <v>438077</v>
      </c>
      <c r="X14" s="19">
        <f t="shared" ref="X14" si="10">SUM(X7:X13)</f>
        <v>438876</v>
      </c>
      <c r="Y14" s="19">
        <f t="shared" ref="Y14" si="11">SUM(Y7:Y13)</f>
        <v>438865</v>
      </c>
      <c r="Z14" s="19">
        <f t="shared" ref="Z14" si="12">SUM(Z7:Z13)</f>
        <v>438157</v>
      </c>
      <c r="AA14" s="19"/>
      <c r="AE14" s="20"/>
      <c r="AF14" s="20"/>
      <c r="AG14" s="20"/>
      <c r="AH14" s="20"/>
      <c r="AK14" s="21"/>
    </row>
    <row r="15" spans="2:37" ht="20.25" customHeight="1" x14ac:dyDescent="0.25">
      <c r="B15" s="99"/>
      <c r="C15" s="101" t="s">
        <v>3</v>
      </c>
      <c r="D15" s="101"/>
      <c r="E15" s="101"/>
      <c r="F15" s="101"/>
      <c r="G15" s="101"/>
      <c r="H15" s="101"/>
      <c r="I15" s="101"/>
      <c r="J15" s="101"/>
      <c r="K15" s="101"/>
      <c r="L15" s="9"/>
      <c r="M15" s="9"/>
      <c r="N15" s="70"/>
      <c r="O15" s="70"/>
      <c r="P15" s="71"/>
      <c r="Q15" s="70"/>
      <c r="R15" s="70"/>
      <c r="S15" s="70"/>
      <c r="T15" s="71"/>
      <c r="U15" s="70"/>
      <c r="V15" s="70"/>
      <c r="W15" s="70"/>
      <c r="X15" s="70"/>
      <c r="Y15" s="70"/>
      <c r="Z15" s="70"/>
      <c r="AA15" s="70"/>
      <c r="AB15" s="72">
        <v>121751813.2</v>
      </c>
      <c r="AC15" s="70"/>
      <c r="AD15" s="70"/>
      <c r="AI15" s="20"/>
    </row>
    <row r="16" spans="2:37" ht="20.25" customHeight="1" x14ac:dyDescent="0.25">
      <c r="B16" s="99"/>
      <c r="C16" s="100" t="s">
        <v>55</v>
      </c>
      <c r="D16" s="100"/>
      <c r="E16" s="100"/>
      <c r="F16" s="100"/>
      <c r="G16" s="100"/>
      <c r="H16" s="100"/>
      <c r="I16" s="100"/>
      <c r="J16" s="100"/>
      <c r="K16" s="100"/>
      <c r="L16" s="8"/>
      <c r="M16" s="8"/>
      <c r="N16" s="70"/>
      <c r="O16" s="70"/>
      <c r="P16" s="71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</row>
    <row r="17" spans="1:30" ht="34.5" customHeight="1" x14ac:dyDescent="0.25">
      <c r="B17" s="99"/>
      <c r="C17" s="101" t="s">
        <v>4</v>
      </c>
      <c r="D17" s="101"/>
      <c r="E17" s="101"/>
      <c r="F17" s="101"/>
      <c r="G17" s="101"/>
      <c r="H17" s="101"/>
      <c r="I17" s="101"/>
      <c r="J17" s="101"/>
      <c r="K17" s="101"/>
      <c r="L17" s="9"/>
      <c r="M17" s="9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>
        <v>261983</v>
      </c>
      <c r="AB17" s="73">
        <f>ROUND(AB15*70%,2)</f>
        <v>85226269.239999995</v>
      </c>
      <c r="AC17" s="70">
        <f>AB17*AA17</f>
        <v>22327833694302.918</v>
      </c>
      <c r="AD17" s="70"/>
    </row>
    <row r="18" spans="1:30" ht="40.5" customHeight="1" x14ac:dyDescent="0.25">
      <c r="A18" t="s">
        <v>16</v>
      </c>
      <c r="B18" s="99"/>
      <c r="C18" s="101" t="s">
        <v>56</v>
      </c>
      <c r="D18" s="101"/>
      <c r="E18" s="101"/>
      <c r="F18" s="101"/>
      <c r="G18" s="101"/>
      <c r="H18" s="101"/>
      <c r="I18" s="101"/>
      <c r="J18" s="101"/>
      <c r="K18" s="101"/>
      <c r="L18" s="9"/>
      <c r="M18" s="9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3"/>
      <c r="AB18" s="73">
        <f>AB15-AB17</f>
        <v>36525543.960000008</v>
      </c>
      <c r="AC18" s="70"/>
      <c r="AD18" s="70"/>
    </row>
    <row r="19" spans="1:30" ht="24" customHeight="1" x14ac:dyDescent="0.25">
      <c r="A19" s="74" t="s">
        <v>39</v>
      </c>
      <c r="B19" s="74"/>
      <c r="C19" s="79" t="s">
        <v>47</v>
      </c>
      <c r="D19" s="79"/>
      <c r="E19" s="79"/>
      <c r="F19" s="79"/>
      <c r="G19" s="79"/>
      <c r="H19" s="79"/>
      <c r="I19" s="79"/>
      <c r="J19" s="79"/>
      <c r="K19" s="79"/>
      <c r="L19" s="9"/>
      <c r="M19" s="9"/>
      <c r="AB19" s="73">
        <f>AB17+AB18</f>
        <v>121751813.2</v>
      </c>
    </row>
    <row r="20" spans="1:30" ht="20.25" customHeight="1" x14ac:dyDescent="0.25">
      <c r="B20" s="1"/>
      <c r="C20" s="10"/>
      <c r="D20" s="10"/>
      <c r="E20" s="27"/>
      <c r="F20" s="27"/>
      <c r="G20" s="27"/>
      <c r="H20" s="10"/>
      <c r="I20" s="10"/>
      <c r="J20" s="10"/>
      <c r="K20" s="10"/>
      <c r="L20" s="9"/>
      <c r="M20" s="9"/>
    </row>
    <row r="21" spans="1:30" ht="26.25" customHeight="1" x14ac:dyDescent="0.25">
      <c r="B21" s="1"/>
      <c r="C21" s="10"/>
      <c r="D21" s="10"/>
      <c r="E21" s="27"/>
      <c r="F21" s="27"/>
      <c r="G21" s="27"/>
      <c r="H21" s="10"/>
      <c r="I21" s="10"/>
      <c r="J21" s="10"/>
      <c r="K21" s="10"/>
      <c r="L21" s="9"/>
      <c r="M21" s="9"/>
    </row>
    <row r="22" spans="1:30" ht="29.25" customHeight="1" x14ac:dyDescent="0.25"/>
  </sheetData>
  <mergeCells count="26">
    <mergeCell ref="AH1:AK1"/>
    <mergeCell ref="C14:K14"/>
    <mergeCell ref="C15:K15"/>
    <mergeCell ref="C16:K16"/>
    <mergeCell ref="C17:K17"/>
    <mergeCell ref="N4:N5"/>
    <mergeCell ref="H4:H5"/>
    <mergeCell ref="I4:I5"/>
    <mergeCell ref="J4:J5"/>
    <mergeCell ref="K4:K5"/>
    <mergeCell ref="C19:K19"/>
    <mergeCell ref="B3:AK3"/>
    <mergeCell ref="AE4:AE5"/>
    <mergeCell ref="AJ4:AJ5"/>
    <mergeCell ref="AB7:AB11"/>
    <mergeCell ref="L4:M4"/>
    <mergeCell ref="B4:B5"/>
    <mergeCell ref="C4:C5"/>
    <mergeCell ref="D4:D5"/>
    <mergeCell ref="F4:F5"/>
    <mergeCell ref="G4:G5"/>
    <mergeCell ref="E4:E5"/>
    <mergeCell ref="AI7:AI11"/>
    <mergeCell ref="C18:K18"/>
    <mergeCell ref="AA4:AA5"/>
    <mergeCell ref="C13:K13"/>
  </mergeCells>
  <pageMargins left="0.7" right="0.7" top="0.75" bottom="0.75" header="0.3" footer="0.3"/>
  <pageSetup paperSize="9" scale="3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выплаты пок. рез. 2025</vt:lpstr>
      <vt:lpstr>'Расчет выплаты пок. рез.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Белокрылова Светлана Николаевна</dc:creator>
  <cp:lastModifiedBy>Куваева Маргарита Владимировна</cp:lastModifiedBy>
  <cp:lastPrinted>2025-12-22T14:28:45Z</cp:lastPrinted>
  <dcterms:created xsi:type="dcterms:W3CDTF">2022-06-07T07:55:56Z</dcterms:created>
  <dcterms:modified xsi:type="dcterms:W3CDTF">2025-12-24T20:25:21Z</dcterms:modified>
</cp:coreProperties>
</file>